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2 А ЭФ МСП    Рек. ВЛ  Шимановск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0" i="1"/>
  <c r="B11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G33" i="1"/>
  <c r="F4" i="1" s="1"/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O20" i="1" l="1"/>
  <c r="P20" i="1" s="1"/>
  <c r="M20" i="1"/>
  <c r="L20" i="1"/>
  <c r="O13" i="1"/>
  <c r="P13" i="1" s="1"/>
  <c r="M13" i="1"/>
  <c r="L13" i="1"/>
  <c r="J13" i="1"/>
  <c r="I13" i="1"/>
  <c r="O12" i="1"/>
  <c r="P12" i="1" s="1"/>
  <c r="M12" i="1"/>
  <c r="L12" i="1"/>
  <c r="J12" i="1"/>
  <c r="I12" i="1"/>
  <c r="O11" i="1"/>
  <c r="P11" i="1" s="1"/>
  <c r="M11" i="1"/>
  <c r="L11" i="1"/>
  <c r="J11" i="1"/>
  <c r="I11" i="1"/>
  <c r="O10" i="1"/>
  <c r="P10" i="1" s="1"/>
  <c r="M10" i="1"/>
  <c r="L10" i="1"/>
  <c r="J10" i="1"/>
  <c r="I10" i="1"/>
  <c r="M28" i="1" l="1"/>
  <c r="M29" i="1"/>
  <c r="M30" i="1"/>
  <c r="M31" i="1"/>
  <c r="M32" i="1"/>
  <c r="O28" i="1"/>
  <c r="P28" i="1" s="1"/>
  <c r="O29" i="1"/>
  <c r="P29" i="1" s="1"/>
  <c r="O30" i="1"/>
  <c r="P30" i="1" s="1"/>
  <c r="O31" i="1"/>
  <c r="P31" i="1" s="1"/>
  <c r="O32" i="1"/>
  <c r="P32" i="1" s="1"/>
  <c r="L28" i="1"/>
  <c r="L29" i="1"/>
  <c r="L30" i="1"/>
  <c r="L31" i="1"/>
  <c r="L32" i="1"/>
  <c r="P33" i="1" l="1"/>
  <c r="G34" i="1" l="1"/>
  <c r="G35" i="1" s="1"/>
  <c r="P34" i="1"/>
  <c r="P35" i="1" s="1"/>
</calcChain>
</file>

<file path=xl/sharedStrings.xml><?xml version="1.0" encoding="utf-8"?>
<sst xmlns="http://schemas.openxmlformats.org/spreadsheetml/2006/main" count="37" uniqueCount="29">
  <si>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</si>
  <si>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</si>
  <si>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</si>
  <si>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</si>
  <si>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</si>
  <si>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</si>
  <si>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</si>
  <si>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</si>
  <si>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</si>
  <si>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</si>
  <si>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</si>
  <si>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</si>
  <si>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</si>
  <si>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</si>
  <si>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</si>
  <si>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</si>
  <si>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</si>
  <si>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</si>
  <si>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</si>
  <si>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</si>
  <si>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</si>
  <si>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Закупка №11102-ТПИР-ТПИР ОБСЛ-2020-ДРСК</t>
  </si>
  <si>
    <t>Реконструкция ВЛ 10/0,4 кВ г. Шимановск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</si>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</sst>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zoomScaleNormal="100" workbookViewId="0">
      <selection activeCell="J5" sqref="J5:M5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20.25" customHeight="1" x14ac:dyDescent="0.25">
      <c r="B1" s="49" t="s">
        <v>23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" customHeight="1" thickBot="1" x14ac:dyDescent="0.3">
      <c r="B2" s="49" t="s">
        <v>21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hidden="1" thickBot="1" x14ac:dyDescent="0.3">
      <c r="B3" s="49" t="s">
        <v>19</v>
      </c>
      <c r="C3" s="49"/>
      <c r="D3" s="49"/>
      <c r="E3" s="49"/>
      <c r="F3" s="49"/>
      <c r="G3" s="49"/>
      <c r="H3" s="49"/>
      <c r="I3" s="49" t="s">
        <v>19</v>
      </c>
      <c r="J3" s="49"/>
      <c r="K3" s="49"/>
      <c r="L3" s="49"/>
      <c r="M3" s="49"/>
      <c r="N3" s="49"/>
      <c r="O3" s="49"/>
      <c r="P3" s="49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customHeight="1" thickBot="1" x14ac:dyDescent="0.3">
      <c r="B4" s="41" t="s">
        <v>10</v>
      </c>
      <c r="C4" s="42"/>
      <c r="D4" s="42"/>
      <c r="E4" s="50"/>
      <c r="F4" s="34">
        <f>G33</f>
        <v>8375048.1299999999</v>
      </c>
      <c r="G4" s="24" t="s">
        <v>2</v>
      </c>
      <c r="H4" s="1"/>
      <c r="I4" s="61" t="s">
        <v>24</v>
      </c>
      <c r="J4" s="62"/>
      <c r="K4" s="62"/>
      <c r="L4" s="62"/>
      <c r="M4" s="62"/>
      <c r="N4" s="62"/>
      <c r="O4" s="62"/>
      <c r="P4" s="63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5" customHeight="1" x14ac:dyDescent="0.25">
      <c r="B5" s="54"/>
      <c r="C5" s="54"/>
      <c r="D5" s="54"/>
      <c r="E5" s="54"/>
      <c r="F5" s="54"/>
      <c r="G5" s="54"/>
      <c r="H5" s="1"/>
      <c r="I5" s="1"/>
      <c r="J5" s="64" t="s">
        <v>26</v>
      </c>
      <c r="K5" s="64"/>
      <c r="L5" s="64"/>
      <c r="M5" s="6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customHeight="1" x14ac:dyDescent="0.25">
      <c r="B6" s="1"/>
      <c r="C6" s="1"/>
      <c r="D6" s="1"/>
      <c r="E6" s="1"/>
      <c r="F6" s="1"/>
      <c r="G6" s="1"/>
      <c r="H6" s="1"/>
      <c r="I6" s="1"/>
      <c r="J6" s="37" t="s">
        <v>27</v>
      </c>
      <c r="K6" s="37"/>
      <c r="L6" s="37"/>
      <c r="M6" s="3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 thickBot="1" x14ac:dyDescent="0.3">
      <c r="B8" s="55" t="s">
        <v>11</v>
      </c>
      <c r="C8" s="50"/>
      <c r="D8" s="56"/>
      <c r="E8" s="56"/>
      <c r="F8" s="57"/>
      <c r="G8" s="58"/>
      <c r="H8" s="5"/>
      <c r="I8" s="41" t="s">
        <v>25</v>
      </c>
      <c r="J8" s="42"/>
      <c r="K8" s="42"/>
      <c r="L8" s="42"/>
      <c r="M8" s="42"/>
      <c r="N8" s="42"/>
      <c r="O8" s="42"/>
      <c r="P8" s="43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7</v>
      </c>
      <c r="M9" s="9" t="s">
        <v>8</v>
      </c>
      <c r="N9" s="9" t="s">
        <v>13</v>
      </c>
      <c r="O9" s="9" t="s">
        <v>4</v>
      </c>
      <c r="P9" s="10" t="s">
        <v>14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4.5" customHeight="1" thickBot="1" x14ac:dyDescent="0.3">
      <c r="A10" s="6"/>
      <c r="B10" s="35">
        <v>1</v>
      </c>
      <c r="C10" s="12" t="s">
        <v>22</v>
      </c>
      <c r="D10" s="14" t="s">
        <v>20</v>
      </c>
      <c r="E10" s="23">
        <v>8375048.1299999999</v>
      </c>
      <c r="F10" s="14">
        <v>1</v>
      </c>
      <c r="G10" s="23">
        <f>E10*F10</f>
        <v>8375048.1299999999</v>
      </c>
      <c r="H10" s="1"/>
      <c r="I10" s="36">
        <f>B10</f>
        <v>1</v>
      </c>
      <c r="J10" s="20" t="str">
        <f>C10</f>
        <v>Реконструкция ВЛ 10/0,4 кВ г. Шимановск</v>
      </c>
      <c r="K10" s="15"/>
      <c r="L10" s="21" t="str">
        <f>D10</f>
        <v xml:space="preserve"> шт.</v>
      </c>
      <c r="M10" s="25">
        <f>E10</f>
        <v>8375048.1299999999</v>
      </c>
      <c r="N10" s="13"/>
      <c r="O10" s="21">
        <f>F10</f>
        <v>1</v>
      </c>
      <c r="P10" s="22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idden="1" x14ac:dyDescent="0.25">
      <c r="A11" s="6"/>
      <c r="B11" s="11">
        <f>1+B10</f>
        <v>2</v>
      </c>
      <c r="C11" s="12"/>
      <c r="D11" s="14"/>
      <c r="E11" s="23"/>
      <c r="F11" s="14"/>
      <c r="G11" s="23">
        <f t="shared" ref="G11:G32" si="0">E11*F11</f>
        <v>0</v>
      </c>
      <c r="H11" s="1"/>
      <c r="I11" s="19">
        <f t="shared" ref="I11:J26" si="1">B11</f>
        <v>2</v>
      </c>
      <c r="J11" s="20">
        <f t="shared" si="1"/>
        <v>0</v>
      </c>
      <c r="K11" s="15"/>
      <c r="L11" s="21">
        <f t="shared" ref="L11:M20" si="2">D11</f>
        <v>0</v>
      </c>
      <c r="M11" s="25">
        <f t="shared" si="2"/>
        <v>0</v>
      </c>
      <c r="N11" s="13"/>
      <c r="O11" s="21">
        <f t="shared" ref="O11:O20" si="3">F11</f>
        <v>0</v>
      </c>
      <c r="P11" s="22">
        <f t="shared" ref="P11:P20" si="4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idden="1" x14ac:dyDescent="0.25">
      <c r="A12" s="6"/>
      <c r="B12" s="11">
        <f t="shared" ref="B12:B32" si="5">1+B11</f>
        <v>3</v>
      </c>
      <c r="C12" s="12"/>
      <c r="D12" s="14"/>
      <c r="E12" s="23"/>
      <c r="F12" s="14"/>
      <c r="G12" s="23">
        <f t="shared" si="0"/>
        <v>0</v>
      </c>
      <c r="H12" s="1"/>
      <c r="I12" s="19">
        <f t="shared" si="1"/>
        <v>3</v>
      </c>
      <c r="J12" s="20">
        <f t="shared" si="1"/>
        <v>0</v>
      </c>
      <c r="K12" s="15"/>
      <c r="L12" s="21">
        <f t="shared" si="2"/>
        <v>0</v>
      </c>
      <c r="M12" s="25">
        <f t="shared" si="2"/>
        <v>0</v>
      </c>
      <c r="N12" s="13"/>
      <c r="O12" s="21">
        <f t="shared" si="3"/>
        <v>0</v>
      </c>
      <c r="P12" s="22">
        <f t="shared" si="4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idden="1" x14ac:dyDescent="0.25">
      <c r="A13" s="6"/>
      <c r="B13" s="11">
        <f t="shared" si="5"/>
        <v>4</v>
      </c>
      <c r="C13" s="12"/>
      <c r="D13" s="14"/>
      <c r="E13" s="23"/>
      <c r="F13" s="14"/>
      <c r="G13" s="23">
        <f t="shared" si="0"/>
        <v>0</v>
      </c>
      <c r="H13" s="1"/>
      <c r="I13" s="19">
        <f t="shared" si="1"/>
        <v>4</v>
      </c>
      <c r="J13" s="20">
        <f t="shared" si="1"/>
        <v>0</v>
      </c>
      <c r="K13" s="15"/>
      <c r="L13" s="21">
        <f t="shared" si="2"/>
        <v>0</v>
      </c>
      <c r="M13" s="25">
        <f t="shared" si="2"/>
        <v>0</v>
      </c>
      <c r="N13" s="13"/>
      <c r="O13" s="21">
        <f t="shared" si="3"/>
        <v>0</v>
      </c>
      <c r="P13" s="22">
        <f t="shared" si="4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idden="1" x14ac:dyDescent="0.25">
      <c r="A14" s="6"/>
      <c r="B14" s="11">
        <f t="shared" si="5"/>
        <v>5</v>
      </c>
      <c r="C14" s="12"/>
      <c r="D14" s="14"/>
      <c r="E14" s="23"/>
      <c r="F14" s="14"/>
      <c r="G14" s="23">
        <f t="shared" si="0"/>
        <v>0</v>
      </c>
      <c r="H14" s="1"/>
      <c r="I14" s="19">
        <f t="shared" si="1"/>
        <v>5</v>
      </c>
      <c r="J14" s="20">
        <f t="shared" si="1"/>
        <v>0</v>
      </c>
      <c r="K14" s="15"/>
      <c r="L14" s="21"/>
      <c r="M14" s="25"/>
      <c r="N14" s="13"/>
      <c r="O14" s="21"/>
      <c r="P14" s="2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idden="1" x14ac:dyDescent="0.25">
      <c r="A15" s="6"/>
      <c r="B15" s="11">
        <f t="shared" si="5"/>
        <v>6</v>
      </c>
      <c r="C15" s="12"/>
      <c r="D15" s="14"/>
      <c r="E15" s="23"/>
      <c r="F15" s="14"/>
      <c r="G15" s="23">
        <f t="shared" si="0"/>
        <v>0</v>
      </c>
      <c r="H15" s="1"/>
      <c r="I15" s="19">
        <f t="shared" si="1"/>
        <v>6</v>
      </c>
      <c r="J15" s="20">
        <f t="shared" si="1"/>
        <v>0</v>
      </c>
      <c r="K15" s="15"/>
      <c r="L15" s="21"/>
      <c r="M15" s="25"/>
      <c r="N15" s="13"/>
      <c r="O15" s="21"/>
      <c r="P15" s="2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idden="1" x14ac:dyDescent="0.25">
      <c r="A16" s="6"/>
      <c r="B16" s="11">
        <f t="shared" si="5"/>
        <v>7</v>
      </c>
      <c r="C16" s="12"/>
      <c r="D16" s="14"/>
      <c r="E16" s="23"/>
      <c r="F16" s="14"/>
      <c r="G16" s="23">
        <f t="shared" si="0"/>
        <v>0</v>
      </c>
      <c r="H16" s="1"/>
      <c r="I16" s="19">
        <f t="shared" si="1"/>
        <v>7</v>
      </c>
      <c r="J16" s="20">
        <f t="shared" si="1"/>
        <v>0</v>
      </c>
      <c r="K16" s="15"/>
      <c r="L16" s="21"/>
      <c r="M16" s="25"/>
      <c r="N16" s="13"/>
      <c r="O16" s="21"/>
      <c r="P16" s="22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idden="1" x14ac:dyDescent="0.25">
      <c r="A17" s="6"/>
      <c r="B17" s="11">
        <f t="shared" si="5"/>
        <v>8</v>
      </c>
      <c r="C17" s="12"/>
      <c r="D17" s="14"/>
      <c r="E17" s="23"/>
      <c r="F17" s="14"/>
      <c r="G17" s="23">
        <f t="shared" si="0"/>
        <v>0</v>
      </c>
      <c r="H17" s="1"/>
      <c r="I17" s="19">
        <f t="shared" si="1"/>
        <v>8</v>
      </c>
      <c r="J17" s="20">
        <f t="shared" si="1"/>
        <v>0</v>
      </c>
      <c r="K17" s="15"/>
      <c r="L17" s="21"/>
      <c r="M17" s="25"/>
      <c r="N17" s="13"/>
      <c r="O17" s="21"/>
      <c r="P17" s="22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idden="1" x14ac:dyDescent="0.25">
      <c r="A18" s="6"/>
      <c r="B18" s="11">
        <f t="shared" si="5"/>
        <v>9</v>
      </c>
      <c r="C18" s="12"/>
      <c r="D18" s="14"/>
      <c r="E18" s="23"/>
      <c r="F18" s="14"/>
      <c r="G18" s="23">
        <f t="shared" si="0"/>
        <v>0</v>
      </c>
      <c r="H18" s="1"/>
      <c r="I18" s="19">
        <f t="shared" si="1"/>
        <v>9</v>
      </c>
      <c r="J18" s="20">
        <f t="shared" si="1"/>
        <v>0</v>
      </c>
      <c r="K18" s="15"/>
      <c r="L18" s="21"/>
      <c r="M18" s="25"/>
      <c r="N18" s="13"/>
      <c r="O18" s="21"/>
      <c r="P18" s="22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idden="1" x14ac:dyDescent="0.25">
      <c r="A19" s="6"/>
      <c r="B19" s="11">
        <f t="shared" si="5"/>
        <v>10</v>
      </c>
      <c r="C19" s="12"/>
      <c r="D19" s="14"/>
      <c r="E19" s="23"/>
      <c r="F19" s="14"/>
      <c r="G19" s="23">
        <f t="shared" si="0"/>
        <v>0</v>
      </c>
      <c r="H19" s="1"/>
      <c r="I19" s="19">
        <f t="shared" si="1"/>
        <v>10</v>
      </c>
      <c r="J19" s="20">
        <f t="shared" si="1"/>
        <v>0</v>
      </c>
      <c r="K19" s="15"/>
      <c r="L19" s="21"/>
      <c r="M19" s="25"/>
      <c r="N19" s="13"/>
      <c r="O19" s="21"/>
      <c r="P19" s="22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idden="1" x14ac:dyDescent="0.25">
      <c r="A20" s="6"/>
      <c r="B20" s="11">
        <f t="shared" si="5"/>
        <v>11</v>
      </c>
      <c r="C20" s="12"/>
      <c r="D20" s="14"/>
      <c r="E20" s="23"/>
      <c r="F20" s="14"/>
      <c r="G20" s="23">
        <f t="shared" si="0"/>
        <v>0</v>
      </c>
      <c r="H20" s="1"/>
      <c r="I20" s="19">
        <f t="shared" si="1"/>
        <v>11</v>
      </c>
      <c r="J20" s="20">
        <f t="shared" si="1"/>
        <v>0</v>
      </c>
      <c r="K20" s="15"/>
      <c r="L20" s="21">
        <f t="shared" si="2"/>
        <v>0</v>
      </c>
      <c r="M20" s="25">
        <f t="shared" si="2"/>
        <v>0</v>
      </c>
      <c r="N20" s="13"/>
      <c r="O20" s="21">
        <f t="shared" si="3"/>
        <v>0</v>
      </c>
      <c r="P20" s="22">
        <f t="shared" si="4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idden="1" x14ac:dyDescent="0.25">
      <c r="A21" s="6"/>
      <c r="B21" s="11">
        <f t="shared" si="5"/>
        <v>12</v>
      </c>
      <c r="C21" s="12"/>
      <c r="D21" s="14"/>
      <c r="E21" s="23"/>
      <c r="F21" s="14"/>
      <c r="G21" s="23">
        <f t="shared" si="0"/>
        <v>0</v>
      </c>
      <c r="H21" s="1"/>
      <c r="I21" s="19">
        <f t="shared" si="1"/>
        <v>12</v>
      </c>
      <c r="J21" s="20">
        <f t="shared" si="1"/>
        <v>0</v>
      </c>
      <c r="K21" s="15"/>
      <c r="L21" s="21"/>
      <c r="M21" s="25"/>
      <c r="N21" s="13"/>
      <c r="O21" s="21"/>
      <c r="P21" s="22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idden="1" x14ac:dyDescent="0.25">
      <c r="A22" s="6"/>
      <c r="B22" s="11">
        <f t="shared" si="5"/>
        <v>13</v>
      </c>
      <c r="C22" s="12"/>
      <c r="D22" s="14"/>
      <c r="E22" s="23"/>
      <c r="F22" s="14"/>
      <c r="G22" s="23">
        <f t="shared" si="0"/>
        <v>0</v>
      </c>
      <c r="H22" s="1"/>
      <c r="I22" s="19">
        <f t="shared" si="1"/>
        <v>13</v>
      </c>
      <c r="J22" s="20">
        <f t="shared" si="1"/>
        <v>0</v>
      </c>
      <c r="K22" s="15"/>
      <c r="L22" s="21"/>
      <c r="M22" s="25"/>
      <c r="N22" s="13"/>
      <c r="O22" s="21"/>
      <c r="P22" s="22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idden="1" x14ac:dyDescent="0.25">
      <c r="A23" s="6"/>
      <c r="B23" s="11">
        <f t="shared" si="5"/>
        <v>14</v>
      </c>
      <c r="C23" s="12"/>
      <c r="D23" s="14"/>
      <c r="E23" s="23"/>
      <c r="F23" s="14"/>
      <c r="G23" s="23">
        <f t="shared" si="0"/>
        <v>0</v>
      </c>
      <c r="H23" s="1"/>
      <c r="I23" s="19">
        <f t="shared" si="1"/>
        <v>14</v>
      </c>
      <c r="J23" s="20">
        <f t="shared" si="1"/>
        <v>0</v>
      </c>
      <c r="K23" s="15"/>
      <c r="L23" s="21"/>
      <c r="M23" s="25"/>
      <c r="N23" s="13"/>
      <c r="O23" s="21"/>
      <c r="P23" s="22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idden="1" x14ac:dyDescent="0.25">
      <c r="A24" s="6"/>
      <c r="B24" s="11">
        <f t="shared" si="5"/>
        <v>15</v>
      </c>
      <c r="C24" s="12"/>
      <c r="D24" s="14"/>
      <c r="E24" s="23"/>
      <c r="F24" s="14"/>
      <c r="G24" s="23">
        <f t="shared" si="0"/>
        <v>0</v>
      </c>
      <c r="H24" s="1"/>
      <c r="I24" s="19">
        <f t="shared" si="1"/>
        <v>15</v>
      </c>
      <c r="J24" s="20">
        <f t="shared" si="1"/>
        <v>0</v>
      </c>
      <c r="K24" s="15"/>
      <c r="L24" s="21"/>
      <c r="M24" s="25"/>
      <c r="N24" s="13"/>
      <c r="O24" s="21"/>
      <c r="P24" s="22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idden="1" x14ac:dyDescent="0.25">
      <c r="A25" s="6"/>
      <c r="B25" s="11">
        <f t="shared" si="5"/>
        <v>16</v>
      </c>
      <c r="C25" s="12"/>
      <c r="D25" s="14"/>
      <c r="E25" s="23"/>
      <c r="F25" s="14"/>
      <c r="G25" s="23">
        <f t="shared" si="0"/>
        <v>0</v>
      </c>
      <c r="H25" s="1"/>
      <c r="I25" s="19">
        <f t="shared" si="1"/>
        <v>16</v>
      </c>
      <c r="J25" s="20">
        <f t="shared" si="1"/>
        <v>0</v>
      </c>
      <c r="K25" s="15"/>
      <c r="L25" s="21"/>
      <c r="M25" s="25"/>
      <c r="N25" s="13"/>
      <c r="O25" s="21"/>
      <c r="P25" s="22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idden="1" x14ac:dyDescent="0.25">
      <c r="A26" s="6"/>
      <c r="B26" s="11">
        <f t="shared" si="5"/>
        <v>17</v>
      </c>
      <c r="C26" s="12"/>
      <c r="D26" s="14"/>
      <c r="E26" s="23"/>
      <c r="F26" s="14"/>
      <c r="G26" s="23">
        <f t="shared" si="0"/>
        <v>0</v>
      </c>
      <c r="H26" s="1"/>
      <c r="I26" s="19">
        <f t="shared" si="1"/>
        <v>17</v>
      </c>
      <c r="J26" s="20">
        <f t="shared" si="1"/>
        <v>0</v>
      </c>
      <c r="K26" s="15"/>
      <c r="L26" s="21"/>
      <c r="M26" s="25"/>
      <c r="N26" s="13"/>
      <c r="O26" s="21"/>
      <c r="P26" s="22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idden="1" x14ac:dyDescent="0.25">
      <c r="A27" s="6"/>
      <c r="B27" s="11">
        <f t="shared" si="5"/>
        <v>18</v>
      </c>
      <c r="C27" s="12"/>
      <c r="D27" s="14"/>
      <c r="E27" s="23"/>
      <c r="F27" s="14"/>
      <c r="G27" s="23">
        <f t="shared" si="0"/>
        <v>0</v>
      </c>
      <c r="H27" s="1"/>
      <c r="I27" s="19">
        <f t="shared" ref="I27:J32" si="6">B27</f>
        <v>18</v>
      </c>
      <c r="J27" s="20">
        <f t="shared" si="6"/>
        <v>0</v>
      </c>
      <c r="K27" s="15"/>
      <c r="L27" s="21"/>
      <c r="M27" s="25"/>
      <c r="N27" s="13"/>
      <c r="O27" s="21"/>
      <c r="P27" s="22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idden="1" x14ac:dyDescent="0.25">
      <c r="A28" s="6"/>
      <c r="B28" s="11">
        <f t="shared" si="5"/>
        <v>19</v>
      </c>
      <c r="C28" s="12"/>
      <c r="D28" s="14"/>
      <c r="E28" s="23"/>
      <c r="F28" s="14"/>
      <c r="G28" s="23">
        <f t="shared" si="0"/>
        <v>0</v>
      </c>
      <c r="H28" s="1"/>
      <c r="I28" s="19">
        <f t="shared" si="6"/>
        <v>19</v>
      </c>
      <c r="J28" s="20">
        <f t="shared" si="6"/>
        <v>0</v>
      </c>
      <c r="K28" s="15"/>
      <c r="L28" s="21">
        <f t="shared" ref="L28:L32" si="7">D28</f>
        <v>0</v>
      </c>
      <c r="M28" s="25">
        <f t="shared" ref="M28:M32" si="8">E28</f>
        <v>0</v>
      </c>
      <c r="N28" s="13"/>
      <c r="O28" s="21">
        <f t="shared" ref="O28:O32" si="9">F28</f>
        <v>0</v>
      </c>
      <c r="P28" s="22">
        <f t="shared" ref="P28:P32" si="10">N28*O28</f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idden="1" x14ac:dyDescent="0.25">
      <c r="A29" s="6"/>
      <c r="B29" s="11">
        <f t="shared" si="5"/>
        <v>20</v>
      </c>
      <c r="C29" s="12"/>
      <c r="D29" s="14"/>
      <c r="E29" s="23"/>
      <c r="F29" s="14"/>
      <c r="G29" s="23">
        <f t="shared" si="0"/>
        <v>0</v>
      </c>
      <c r="H29" s="1"/>
      <c r="I29" s="19">
        <f t="shared" si="6"/>
        <v>20</v>
      </c>
      <c r="J29" s="20">
        <f t="shared" si="6"/>
        <v>0</v>
      </c>
      <c r="K29" s="15"/>
      <c r="L29" s="21">
        <f t="shared" si="7"/>
        <v>0</v>
      </c>
      <c r="M29" s="25">
        <f t="shared" si="8"/>
        <v>0</v>
      </c>
      <c r="N29" s="13"/>
      <c r="O29" s="21">
        <f t="shared" si="9"/>
        <v>0</v>
      </c>
      <c r="P29" s="22">
        <f t="shared" si="10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idden="1" x14ac:dyDescent="0.25">
      <c r="A30" s="6"/>
      <c r="B30" s="11">
        <f t="shared" si="5"/>
        <v>21</v>
      </c>
      <c r="C30" s="12"/>
      <c r="D30" s="14"/>
      <c r="E30" s="23"/>
      <c r="F30" s="14"/>
      <c r="G30" s="23">
        <f t="shared" si="0"/>
        <v>0</v>
      </c>
      <c r="H30" s="1"/>
      <c r="I30" s="19">
        <f t="shared" si="6"/>
        <v>21</v>
      </c>
      <c r="J30" s="20">
        <f t="shared" si="6"/>
        <v>0</v>
      </c>
      <c r="K30" s="15"/>
      <c r="L30" s="21">
        <f t="shared" si="7"/>
        <v>0</v>
      </c>
      <c r="M30" s="25">
        <f t="shared" si="8"/>
        <v>0</v>
      </c>
      <c r="N30" s="13"/>
      <c r="O30" s="21">
        <f t="shared" si="9"/>
        <v>0</v>
      </c>
      <c r="P30" s="22">
        <f t="shared" si="10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idden="1" x14ac:dyDescent="0.25">
      <c r="A31" s="6"/>
      <c r="B31" s="11">
        <f t="shared" si="5"/>
        <v>22</v>
      </c>
      <c r="C31" s="12"/>
      <c r="D31" s="14"/>
      <c r="E31" s="23"/>
      <c r="F31" s="14"/>
      <c r="G31" s="23">
        <f t="shared" si="0"/>
        <v>0</v>
      </c>
      <c r="H31" s="1"/>
      <c r="I31" s="19">
        <f t="shared" si="6"/>
        <v>22</v>
      </c>
      <c r="J31" s="20">
        <f t="shared" si="6"/>
        <v>0</v>
      </c>
      <c r="K31" s="15"/>
      <c r="L31" s="21">
        <f t="shared" si="7"/>
        <v>0</v>
      </c>
      <c r="M31" s="25">
        <f t="shared" si="8"/>
        <v>0</v>
      </c>
      <c r="N31" s="13"/>
      <c r="O31" s="21">
        <f t="shared" si="9"/>
        <v>0</v>
      </c>
      <c r="P31" s="22">
        <f t="shared" si="10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hidden="1" thickBot="1" x14ac:dyDescent="0.3">
      <c r="A32" s="6"/>
      <c r="B32" s="11">
        <f t="shared" si="5"/>
        <v>23</v>
      </c>
      <c r="C32" s="12"/>
      <c r="D32" s="14"/>
      <c r="E32" s="23"/>
      <c r="F32" s="14"/>
      <c r="G32" s="23">
        <f t="shared" si="0"/>
        <v>0</v>
      </c>
      <c r="H32" s="1"/>
      <c r="I32" s="19">
        <f t="shared" si="6"/>
        <v>23</v>
      </c>
      <c r="J32" s="20">
        <f t="shared" si="6"/>
        <v>0</v>
      </c>
      <c r="K32" s="15"/>
      <c r="L32" s="21">
        <f t="shared" si="7"/>
        <v>0</v>
      </c>
      <c r="M32" s="25">
        <f t="shared" si="8"/>
        <v>0</v>
      </c>
      <c r="N32" s="13"/>
      <c r="O32" s="21">
        <f t="shared" si="9"/>
        <v>0</v>
      </c>
      <c r="P32" s="22">
        <f t="shared" si="10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thickBot="1" x14ac:dyDescent="0.3">
      <c r="A33" s="6"/>
      <c r="B33" s="44" t="s">
        <v>5</v>
      </c>
      <c r="C33" s="45"/>
      <c r="D33" s="45"/>
      <c r="E33" s="45"/>
      <c r="F33" s="46"/>
      <c r="G33" s="16">
        <f>SUM(G10:G32)</f>
        <v>8375048.1299999999</v>
      </c>
      <c r="H33" s="1"/>
      <c r="I33" s="44" t="s">
        <v>5</v>
      </c>
      <c r="J33" s="45"/>
      <c r="K33" s="45"/>
      <c r="L33" s="45"/>
      <c r="M33" s="45"/>
      <c r="N33" s="45"/>
      <c r="O33" s="46"/>
      <c r="P33" s="16">
        <f>SUM(P10:P32)</f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6"/>
      <c r="B34" s="59" t="s">
        <v>17</v>
      </c>
      <c r="C34" s="60"/>
      <c r="D34" s="60"/>
      <c r="E34" s="60"/>
      <c r="F34" s="26">
        <v>0.2</v>
      </c>
      <c r="G34" s="17">
        <f>G33*F34</f>
        <v>1675009.6260000002</v>
      </c>
      <c r="H34" s="1"/>
      <c r="I34" s="59" t="s">
        <v>17</v>
      </c>
      <c r="J34" s="60"/>
      <c r="K34" s="60"/>
      <c r="L34" s="60"/>
      <c r="M34" s="60"/>
      <c r="N34" s="60"/>
      <c r="O34" s="26">
        <v>0.2</v>
      </c>
      <c r="P34" s="17">
        <f>P33*O34</f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thickBot="1" x14ac:dyDescent="0.3">
      <c r="A35" s="6"/>
      <c r="B35" s="51" t="s">
        <v>6</v>
      </c>
      <c r="C35" s="52"/>
      <c r="D35" s="52"/>
      <c r="E35" s="52"/>
      <c r="F35" s="53"/>
      <c r="G35" s="18">
        <f>G33+G34</f>
        <v>10050057.756000001</v>
      </c>
      <c r="H35" s="1"/>
      <c r="I35" s="51" t="s">
        <v>6</v>
      </c>
      <c r="J35" s="52"/>
      <c r="K35" s="52"/>
      <c r="L35" s="52"/>
      <c r="M35" s="52"/>
      <c r="N35" s="52"/>
      <c r="O35" s="53"/>
      <c r="P35" s="18">
        <f>P33+P34</f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33" customFormat="1" ht="15.75" customHeight="1" x14ac:dyDescent="0.25">
      <c r="A36" s="27"/>
      <c r="B36" s="28"/>
      <c r="C36" s="28"/>
      <c r="D36" s="28"/>
      <c r="E36" s="28"/>
      <c r="F36" s="28"/>
      <c r="G36" s="29"/>
      <c r="H36" s="30"/>
      <c r="I36" s="31"/>
      <c r="J36" s="31"/>
      <c r="K36" s="31"/>
      <c r="L36" s="31"/>
      <c r="M36" s="31"/>
      <c r="N36" s="31"/>
      <c r="O36" s="31"/>
      <c r="P36" s="32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s="33" customFormat="1" ht="61.5" hidden="1" customHeight="1" x14ac:dyDescent="0.25">
      <c r="A37" s="27"/>
      <c r="B37" s="47" t="s">
        <v>18</v>
      </c>
      <c r="C37" s="48"/>
      <c r="D37" s="48"/>
      <c r="E37" s="48"/>
      <c r="F37" s="48"/>
      <c r="G37" s="48"/>
      <c r="H37" s="30"/>
      <c r="I37" s="31"/>
      <c r="J37" s="31"/>
      <c r="K37" s="31"/>
      <c r="L37" s="31"/>
      <c r="M37" s="31"/>
      <c r="N37" s="31"/>
      <c r="O37" s="31"/>
      <c r="P37" s="32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33.75" hidden="1" customHeight="1" x14ac:dyDescent="0.25">
      <c r="B38" s="40" t="s">
        <v>15</v>
      </c>
      <c r="C38" s="40"/>
      <c r="D38" s="40"/>
      <c r="E38" s="40"/>
      <c r="F38" s="40"/>
      <c r="G38" s="40"/>
      <c r="H38" s="1"/>
      <c r="I38" s="1"/>
      <c r="J38" s="1"/>
      <c r="K38" s="1"/>
      <c r="L38" s="2"/>
      <c r="M38" s="2"/>
      <c r="N38" s="2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1.5" hidden="1" customHeight="1" x14ac:dyDescent="0.25">
      <c r="B39" s="40" t="s">
        <v>16</v>
      </c>
      <c r="C39" s="40"/>
      <c r="D39" s="40"/>
      <c r="E39" s="40"/>
      <c r="F39" s="40"/>
      <c r="G39" s="40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"/>
    </row>
    <row r="40" spans="1:26" x14ac:dyDescent="0.25">
      <c r="Z40" s="1"/>
    </row>
    <row r="41" spans="1:26" ht="105.75" customHeight="1" x14ac:dyDescent="0.25">
      <c r="J41" s="38" t="s">
        <v>28</v>
      </c>
      <c r="K41" s="39"/>
    </row>
  </sheetData>
  <mergeCells count="19">
    <mergeCell ref="B1:P1"/>
    <mergeCell ref="B4:E4"/>
    <mergeCell ref="B33:F33"/>
    <mergeCell ref="B35:F35"/>
    <mergeCell ref="B5:G5"/>
    <mergeCell ref="B8:G8"/>
    <mergeCell ref="I35:O35"/>
    <mergeCell ref="B34:E34"/>
    <mergeCell ref="I34:N34"/>
    <mergeCell ref="B3:P3"/>
    <mergeCell ref="B2:P2"/>
    <mergeCell ref="I4:P4"/>
    <mergeCell ref="J5:M5"/>
    <mergeCell ref="J41:K41"/>
    <mergeCell ref="B39:G39"/>
    <mergeCell ref="I8:P8"/>
    <mergeCell ref="I33:O33"/>
    <mergeCell ref="B38:G38"/>
    <mergeCell ref="B37:G37"/>
  </mergeCells>
  <pageMargins left="0.7" right="0.7" top="0.75" bottom="0.75" header="0.3" footer="0.3"/>
  <pageSetup paperSize="9" orientation="portrait" r:id="rId1"/>
  <ignoredErrors>
    <ignoredError sqref="L28:L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2019-11-06T08:54:43Z</dcterms:modified>
</cp:coreProperties>
</file>